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40" windowWidth="24915" windowHeight="11730"/>
  </bookViews>
  <sheets>
    <sheet name="Условия поставки" sheetId="2" r:id="rId1"/>
    <sheet name="Логистика" sheetId="3" r:id="rId2"/>
    <sheet name="Лист1" sheetId="4" r:id="rId3"/>
  </sheets>
  <definedNames>
    <definedName name="_xlnm._FilterDatabase" localSheetId="1" hidden="1">Логистика!$A$4:$I$16</definedName>
  </definedNames>
  <calcPr calcId="145621"/>
</workbook>
</file>

<file path=xl/calcChain.xml><?xml version="1.0" encoding="utf-8"?>
<calcChain xmlns="http://schemas.openxmlformats.org/spreadsheetml/2006/main">
  <c r="J13" i="3" l="1"/>
  <c r="I13" i="3"/>
  <c r="K6" i="3"/>
  <c r="K7" i="3"/>
  <c r="K8" i="3"/>
  <c r="K9" i="3"/>
  <c r="K10" i="3"/>
  <c r="K11" i="3"/>
  <c r="K12" i="3"/>
  <c r="K5" i="3"/>
  <c r="K13" i="3" l="1"/>
</calcChain>
</file>

<file path=xl/sharedStrings.xml><?xml version="1.0" encoding="utf-8"?>
<sst xmlns="http://schemas.openxmlformats.org/spreadsheetml/2006/main" count="68" uniqueCount="42">
  <si>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</si>
  <si>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</si>
  <si>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</si>
  <si>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</si>
  <si>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</si>
  <si>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</si>
  <si>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</si>
  <si>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Тамбовэнерго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</si>
  <si>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</si>
  <si>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</si>
  <si>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</si>
  <si>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</si>
  <si>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</si>
  <si>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</si>
  <si>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автомобильный</t>
  </si>
  <si>
    <t>г. Брянск, пр-т Московский, 43 (Центральный склад)</t>
  </si>
  <si>
    <t>Тамбов, ул.Авиационная, д.149</t>
  </si>
  <si>
    <t>ШТ</t>
  </si>
  <si>
    <t>3Р</t>
  </si>
  <si>
    <t>ТТИ ТЛП-10-5 УЗ 50/5 1</t>
  </si>
  <si>
    <t>ТТИ ТЛП-10-5 75/5 0,5S</t>
  </si>
  <si>
    <t>ТТИ ТЛП-10-5 М1С 400/5 0,5S</t>
  </si>
  <si>
    <t>ТТИ ТЛМ-10 300/5 0,5S</t>
  </si>
  <si>
    <t>ТТИ ТОЛ-10-I-2 У2 1000/5 0,5</t>
  </si>
  <si>
    <t>ТТИ ТЛК-10 50/5 0,5</t>
  </si>
  <si>
    <t>301K</t>
  </si>
  <si>
    <t>Измер.ТТ с лит.изол.35-110 кВ</t>
  </si>
  <si>
    <t>Брянск</t>
  </si>
  <si>
    <t>ТТИ ТОЛ-35 III-IV 300/5 0,5S</t>
  </si>
  <si>
    <t>3р</t>
  </si>
  <si>
    <t>ТTИ ТОЛ-35 УХЛ1 150/5 0,5S</t>
  </si>
  <si>
    <t>Тамбов</t>
  </si>
  <si>
    <t xml:space="preserve">Итого Кол-во </t>
  </si>
  <si>
    <t>301K2</t>
  </si>
  <si>
    <t>301K3</t>
  </si>
  <si>
    <t>301K4</t>
  </si>
  <si>
    <t>301K5</t>
  </si>
  <si>
    <t>301А32</t>
  </si>
  <si>
    <t>301K8</t>
  </si>
  <si>
    <t>301K6</t>
  </si>
  <si>
    <t>301K7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</si>
  <si>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                    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</si>
</sst>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7" fillId="0" borderId="0" applyNumberFormat="0" applyFill="0" applyBorder="0" applyAlignment="0" applyProtection="0"/>
    <xf numFmtId="0" fontId="8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2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2" fillId="33" borderId="0" applyNumberFormat="0" applyBorder="0" applyAlignment="0" applyProtection="0"/>
  </cellStyleXfs>
  <cellXfs count="3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0" fontId="2" fillId="0" borderId="2" xfId="0" applyFon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/>
    </xf>
    <xf numFmtId="4" fontId="6" fillId="2" borderId="0" xfId="1" applyNumberFormat="1" applyFont="1" applyFill="1" applyBorder="1"/>
    <xf numFmtId="0" fontId="4" fillId="0" borderId="0" xfId="0" applyFont="1" applyBorder="1" applyAlignment="1">
      <alignment vertical="center"/>
    </xf>
    <xf numFmtId="4" fontId="0" fillId="0" borderId="2" xfId="0" applyNumberFormat="1" applyBorder="1"/>
    <xf numFmtId="4" fontId="2" fillId="0" borderId="2" xfId="0" applyNumberFormat="1" applyFont="1" applyFill="1" applyBorder="1" applyAlignment="1">
      <alignment horizontal="left" indent="1"/>
    </xf>
    <xf numFmtId="0" fontId="1" fillId="0" borderId="12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0" fontId="0" fillId="0" borderId="13" xfId="0" applyBorder="1" applyAlignment="1">
      <alignment wrapText="1"/>
    </xf>
  </cellXfs>
  <cellStyles count="43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15" sqref="E15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57.85546875" bestFit="1" customWidth="1"/>
  </cols>
  <sheetData>
    <row r="1" spans="1:5" s="11" customFormat="1" x14ac:dyDescent="0.25">
      <c r="A1" s="11" t="s">
        <v>25</v>
      </c>
      <c r="C1" s="11" t="s">
        <v>26</v>
      </c>
    </row>
    <row r="2" spans="1:5" s="11" customFormat="1" x14ac:dyDescent="0.25"/>
    <row r="3" spans="1:5" ht="25.5" x14ac:dyDescent="0.25">
      <c r="A3" s="15" t="s">
        <v>10</v>
      </c>
      <c r="B3" s="15" t="s">
        <v>11</v>
      </c>
      <c r="C3" s="9" t="s">
        <v>9</v>
      </c>
      <c r="D3" s="9" t="s">
        <v>4</v>
      </c>
      <c r="E3" s="9" t="s">
        <v>5</v>
      </c>
    </row>
    <row r="4" spans="1:5" ht="88.5" customHeight="1" x14ac:dyDescent="0.25">
      <c r="A4" s="16">
        <v>1</v>
      </c>
      <c r="B4" s="17" t="s">
        <v>6</v>
      </c>
      <c r="C4" s="18" t="s">
        <v>15</v>
      </c>
      <c r="D4" s="18" t="s">
        <v>14</v>
      </c>
      <c r="E4" s="36" t="s">
        <v>41</v>
      </c>
    </row>
    <row r="5" spans="1:5" ht="94.5" customHeight="1" x14ac:dyDescent="0.25">
      <c r="A5" s="16">
        <v>2</v>
      </c>
      <c r="B5" s="17" t="s">
        <v>7</v>
      </c>
      <c r="C5" s="18" t="s">
        <v>16</v>
      </c>
      <c r="D5" s="18" t="s">
        <v>14</v>
      </c>
      <c r="E5" s="37"/>
    </row>
  </sheetData>
  <mergeCells count="1">
    <mergeCell ref="E4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workbookViewId="0">
      <selection activeCell="G20" sqref="G20"/>
    </sheetView>
  </sheetViews>
  <sheetFormatPr defaultColWidth="8.85546875" defaultRowHeight="15" x14ac:dyDescent="0.25"/>
  <cols>
    <col min="1" max="1" width="7.7109375" style="11" bestFit="1" customWidth="1"/>
    <col min="2" max="2" width="15" style="11" bestFit="1" customWidth="1"/>
    <col min="3" max="3" width="31.140625" style="11" customWidth="1"/>
    <col min="4" max="4" width="9.28515625" style="11" bestFit="1" customWidth="1"/>
    <col min="5" max="5" width="9.28515625" style="11" customWidth="1"/>
    <col min="6" max="6" width="16.85546875" style="11" bestFit="1" customWidth="1"/>
    <col min="7" max="7" width="14.42578125" style="11" bestFit="1" customWidth="1"/>
    <col min="8" max="8" width="7.7109375" style="11" bestFit="1" customWidth="1"/>
    <col min="9" max="9" width="12.28515625" style="11" customWidth="1"/>
    <col min="10" max="10" width="9.140625" style="4"/>
    <col min="11" max="11" width="13.7109375" style="4" bestFit="1" customWidth="1"/>
    <col min="12" max="20" width="8.85546875" style="4"/>
    <col min="21" max="16384" width="8.85546875" style="11"/>
  </cols>
  <sheetData>
    <row r="1" spans="1:17" x14ac:dyDescent="0.25">
      <c r="B1" s="11" t="s">
        <v>25</v>
      </c>
      <c r="C1" s="11" t="s">
        <v>26</v>
      </c>
    </row>
    <row r="3" spans="1:17" x14ac:dyDescent="0.25">
      <c r="I3" s="35" t="s">
        <v>27</v>
      </c>
      <c r="J3" s="35" t="s">
        <v>31</v>
      </c>
    </row>
    <row r="4" spans="1:17" x14ac:dyDescent="0.25">
      <c r="A4" s="13" t="s">
        <v>10</v>
      </c>
      <c r="B4" s="1" t="s">
        <v>0</v>
      </c>
      <c r="C4" s="1" t="s">
        <v>1</v>
      </c>
      <c r="D4" s="1" t="s">
        <v>12</v>
      </c>
      <c r="E4" s="1"/>
      <c r="F4" s="1" t="s">
        <v>13</v>
      </c>
      <c r="G4" s="1" t="s">
        <v>3</v>
      </c>
      <c r="H4" s="1" t="s">
        <v>2</v>
      </c>
      <c r="I4" s="10" t="s">
        <v>8</v>
      </c>
      <c r="J4" s="10" t="s">
        <v>8</v>
      </c>
      <c r="K4" s="10" t="s">
        <v>32</v>
      </c>
      <c r="M4" s="5"/>
      <c r="N4" s="5"/>
      <c r="O4" s="5"/>
      <c r="P4" s="5"/>
      <c r="Q4" s="5"/>
    </row>
    <row r="5" spans="1:17" x14ac:dyDescent="0.25">
      <c r="A5" s="13">
        <v>1</v>
      </c>
      <c r="B5" s="12">
        <v>2260410</v>
      </c>
      <c r="C5" s="2" t="s">
        <v>19</v>
      </c>
      <c r="D5" s="24" t="s">
        <v>18</v>
      </c>
      <c r="E5" s="24" t="s">
        <v>33</v>
      </c>
      <c r="F5" s="24" t="s">
        <v>25</v>
      </c>
      <c r="G5" s="3"/>
      <c r="H5" s="12" t="s">
        <v>17</v>
      </c>
      <c r="I5" s="14">
        <v>16</v>
      </c>
      <c r="J5" s="20"/>
      <c r="K5" s="34">
        <f t="shared" ref="K5:K12" si="0">J5+I5</f>
        <v>16</v>
      </c>
      <c r="M5" s="7"/>
      <c r="N5" s="8"/>
      <c r="O5" s="7"/>
      <c r="P5" s="7"/>
      <c r="Q5" s="7"/>
    </row>
    <row r="6" spans="1:17" x14ac:dyDescent="0.25">
      <c r="A6" s="13">
        <v>2</v>
      </c>
      <c r="B6" s="12">
        <v>2279757</v>
      </c>
      <c r="C6" s="2" t="s">
        <v>20</v>
      </c>
      <c r="D6" s="24" t="s">
        <v>18</v>
      </c>
      <c r="E6" s="24" t="s">
        <v>34</v>
      </c>
      <c r="F6" s="24" t="s">
        <v>25</v>
      </c>
      <c r="G6" s="3"/>
      <c r="H6" s="12" t="s">
        <v>17</v>
      </c>
      <c r="I6" s="14">
        <v>22</v>
      </c>
      <c r="J6" s="20"/>
      <c r="K6" s="34">
        <f t="shared" si="0"/>
        <v>22</v>
      </c>
      <c r="M6" s="7"/>
      <c r="N6" s="8"/>
      <c r="O6" s="7"/>
      <c r="P6" s="7"/>
      <c r="Q6" s="7"/>
    </row>
    <row r="7" spans="1:17" x14ac:dyDescent="0.25">
      <c r="A7" s="13">
        <v>3</v>
      </c>
      <c r="B7" s="12">
        <v>2279840</v>
      </c>
      <c r="C7" s="2" t="s">
        <v>21</v>
      </c>
      <c r="D7" s="24" t="s">
        <v>18</v>
      </c>
      <c r="E7" s="24" t="s">
        <v>35</v>
      </c>
      <c r="F7" s="24" t="s">
        <v>25</v>
      </c>
      <c r="G7" s="3"/>
      <c r="H7" s="12" t="s">
        <v>17</v>
      </c>
      <c r="I7" s="14">
        <v>1</v>
      </c>
      <c r="J7" s="20"/>
      <c r="K7" s="34">
        <f t="shared" si="0"/>
        <v>1</v>
      </c>
      <c r="M7" s="7"/>
      <c r="N7" s="8"/>
      <c r="O7" s="7"/>
      <c r="P7" s="7"/>
      <c r="Q7" s="7"/>
    </row>
    <row r="8" spans="1:17" x14ac:dyDescent="0.25">
      <c r="A8" s="13">
        <v>4</v>
      </c>
      <c r="B8" s="12">
        <v>2279767</v>
      </c>
      <c r="C8" s="2" t="s">
        <v>22</v>
      </c>
      <c r="D8" s="24" t="s">
        <v>18</v>
      </c>
      <c r="E8" s="24" t="s">
        <v>36</v>
      </c>
      <c r="F8" s="24" t="s">
        <v>25</v>
      </c>
      <c r="G8" s="3"/>
      <c r="H8" s="12" t="s">
        <v>17</v>
      </c>
      <c r="I8" s="14">
        <v>30</v>
      </c>
      <c r="J8" s="20"/>
      <c r="K8" s="34">
        <f t="shared" si="0"/>
        <v>30</v>
      </c>
      <c r="M8" s="7"/>
      <c r="N8" s="8"/>
      <c r="O8" s="7"/>
      <c r="P8" s="7"/>
      <c r="Q8" s="7"/>
    </row>
    <row r="9" spans="1:17" x14ac:dyDescent="0.25">
      <c r="A9" s="13">
        <v>5</v>
      </c>
      <c r="B9" s="12">
        <v>2231723</v>
      </c>
      <c r="C9" s="2" t="s">
        <v>23</v>
      </c>
      <c r="D9" s="24" t="s">
        <v>18</v>
      </c>
      <c r="E9" s="24" t="s">
        <v>37</v>
      </c>
      <c r="F9" s="24" t="s">
        <v>25</v>
      </c>
      <c r="G9" s="3"/>
      <c r="H9" s="12" t="s">
        <v>17</v>
      </c>
      <c r="I9" s="14">
        <v>16</v>
      </c>
      <c r="J9" s="20"/>
      <c r="K9" s="34">
        <f t="shared" si="0"/>
        <v>16</v>
      </c>
      <c r="M9" s="7"/>
      <c r="N9" s="8"/>
      <c r="O9" s="7"/>
      <c r="P9" s="7"/>
      <c r="Q9" s="7"/>
    </row>
    <row r="10" spans="1:17" x14ac:dyDescent="0.25">
      <c r="A10" s="13">
        <v>6</v>
      </c>
      <c r="B10" s="12">
        <v>2265849</v>
      </c>
      <c r="C10" s="2" t="s">
        <v>24</v>
      </c>
      <c r="D10" s="24" t="s">
        <v>18</v>
      </c>
      <c r="E10" s="24" t="s">
        <v>38</v>
      </c>
      <c r="F10" s="24" t="s">
        <v>25</v>
      </c>
      <c r="G10" s="3"/>
      <c r="H10" s="12" t="s">
        <v>17</v>
      </c>
      <c r="I10" s="14">
        <v>2</v>
      </c>
      <c r="J10" s="20"/>
      <c r="K10" s="34">
        <f t="shared" si="0"/>
        <v>2</v>
      </c>
      <c r="M10" s="7"/>
      <c r="N10" s="8"/>
      <c r="O10" s="7"/>
      <c r="P10" s="7"/>
      <c r="Q10" s="7"/>
    </row>
    <row r="11" spans="1:17" x14ac:dyDescent="0.25">
      <c r="A11" s="13">
        <v>7</v>
      </c>
      <c r="B11" s="12">
        <v>2282998</v>
      </c>
      <c r="C11" s="2" t="s">
        <v>28</v>
      </c>
      <c r="D11" s="24" t="s">
        <v>29</v>
      </c>
      <c r="E11" s="24" t="s">
        <v>39</v>
      </c>
      <c r="F11" s="24" t="s">
        <v>25</v>
      </c>
      <c r="G11" s="3"/>
      <c r="H11" s="12" t="s">
        <v>17</v>
      </c>
      <c r="I11" s="33"/>
      <c r="J11" s="14">
        <v>1</v>
      </c>
      <c r="K11" s="34">
        <f t="shared" si="0"/>
        <v>1</v>
      </c>
      <c r="M11" s="7"/>
      <c r="N11" s="8"/>
      <c r="O11" s="7"/>
      <c r="P11" s="7"/>
      <c r="Q11" s="7"/>
    </row>
    <row r="12" spans="1:17" x14ac:dyDescent="0.25">
      <c r="A12" s="13">
        <v>8</v>
      </c>
      <c r="B12" s="12">
        <v>2228031</v>
      </c>
      <c r="C12" s="2" t="s">
        <v>30</v>
      </c>
      <c r="D12" s="24" t="s">
        <v>29</v>
      </c>
      <c r="E12" s="24" t="s">
        <v>40</v>
      </c>
      <c r="F12" s="24" t="s">
        <v>25</v>
      </c>
      <c r="G12" s="3"/>
      <c r="H12" s="12" t="s">
        <v>17</v>
      </c>
      <c r="I12" s="33"/>
      <c r="J12" s="14">
        <v>1</v>
      </c>
      <c r="K12" s="34">
        <f t="shared" si="0"/>
        <v>1</v>
      </c>
      <c r="M12" s="7"/>
      <c r="N12" s="8"/>
      <c r="O12" s="7"/>
      <c r="P12" s="7"/>
      <c r="Q12" s="7"/>
    </row>
    <row r="13" spans="1:17" s="4" customFormat="1" x14ac:dyDescent="0.25">
      <c r="A13" s="25"/>
      <c r="B13" s="6"/>
      <c r="C13" s="8"/>
      <c r="D13" s="26"/>
      <c r="E13" s="26"/>
      <c r="F13" s="26"/>
      <c r="G13" s="27"/>
      <c r="H13" s="6"/>
      <c r="I13" s="28">
        <f>SUBTOTAL(9,I5:I12)</f>
        <v>87</v>
      </c>
      <c r="J13" s="28">
        <f t="shared" ref="J13:K13" si="1">SUBTOTAL(9,J5:J12)</f>
        <v>2</v>
      </c>
      <c r="K13" s="28">
        <f t="shared" si="1"/>
        <v>89</v>
      </c>
      <c r="M13" s="7"/>
      <c r="N13" s="8"/>
      <c r="O13" s="7"/>
      <c r="P13" s="7"/>
      <c r="Q13" s="7"/>
    </row>
    <row r="14" spans="1:17" s="23" customFormat="1" x14ac:dyDescent="0.25">
      <c r="A14" s="25"/>
      <c r="B14" s="21"/>
      <c r="C14" s="19"/>
      <c r="D14" s="19"/>
      <c r="E14" s="19"/>
      <c r="F14" s="19"/>
      <c r="G14" s="29"/>
      <c r="H14" s="21"/>
      <c r="I14" s="30"/>
      <c r="J14" s="21"/>
      <c r="K14" s="22"/>
      <c r="M14" s="19"/>
      <c r="N14" s="19"/>
      <c r="O14" s="19"/>
      <c r="P14" s="19"/>
      <c r="Q14" s="19"/>
    </row>
    <row r="15" spans="1:17" s="4" customFormat="1" x14ac:dyDescent="0.25">
      <c r="B15" s="31"/>
    </row>
    <row r="16" spans="1:17" s="4" customFormat="1" x14ac:dyDescent="0.25">
      <c r="B16" s="21"/>
    </row>
    <row r="17" spans="1:1" s="4" customFormat="1" x14ac:dyDescent="0.25"/>
    <row r="18" spans="1:1" s="4" customFormat="1" x14ac:dyDescent="0.25">
      <c r="A18" s="32"/>
    </row>
  </sheetData>
  <pageMargins left="0.25" right="0.25" top="0.75" bottom="0.75" header="0.3" footer="0.3"/>
  <pageSetup paperSize="9" scale="31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Условия поставки</vt:lpstr>
      <vt:lpstr>Логистика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2014-07-08T09:46:44Z</cp:lastPrinted>
  <dcterms:created xsi:type="dcterms:W3CDTF">2014-06-26T05:52:50Z</dcterms:created>
  <dcterms:modified xsi:type="dcterms:W3CDTF">2015-02-02T06:39:37Z</dcterms:modified>
</cp:coreProperties>
</file>